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ani_eksperimenti_2\03_sol-gel\3_aging\SEM\"/>
    </mc:Choice>
  </mc:AlternateContent>
  <bookViews>
    <workbookView xWindow="0" yWindow="0" windowWidth="14385" windowHeight="4200" activeTab="6"/>
  </bookViews>
  <sheets>
    <sheet name="Summary" sheetId="2" r:id="rId1"/>
    <sheet name="0H" sheetId="1" r:id="rId2"/>
    <sheet name="6H" sheetId="6" r:id="rId3"/>
    <sheet name="1D" sheetId="3" r:id="rId4"/>
    <sheet name="3D" sheetId="4" r:id="rId5"/>
    <sheet name="5D" sheetId="5" r:id="rId6"/>
    <sheet name="10D" sheetId="7" r:id="rId7"/>
  </sheets>
  <calcPr calcId="152511"/>
</workbook>
</file>

<file path=xl/calcChain.xml><?xml version="1.0" encoding="utf-8"?>
<calcChain xmlns="http://schemas.openxmlformats.org/spreadsheetml/2006/main">
  <c r="B1" i="7" l="1"/>
  <c r="B4" i="7" l="1"/>
  <c r="B5" i="7"/>
  <c r="B6" i="7"/>
  <c r="B7" i="7"/>
  <c r="B8" i="7"/>
  <c r="B9" i="7"/>
  <c r="B10" i="7"/>
  <c r="B11" i="7"/>
  <c r="B12" i="7"/>
  <c r="B13" i="7"/>
  <c r="B14" i="7"/>
  <c r="B15" i="7"/>
  <c r="B3" i="7"/>
  <c r="B16" i="7" l="1"/>
  <c r="B17" i="7"/>
</calcChain>
</file>

<file path=xl/sharedStrings.xml><?xml version="1.0" encoding="utf-8"?>
<sst xmlns="http://schemas.openxmlformats.org/spreadsheetml/2006/main" count="177" uniqueCount="21">
  <si>
    <t>Measurement</t>
  </si>
  <si>
    <t>Area</t>
  </si>
  <si>
    <t>Perimeter</t>
  </si>
  <si>
    <t>Length</t>
  </si>
  <si>
    <t>Angle</t>
  </si>
  <si>
    <t>Radius</t>
  </si>
  <si>
    <t>Unit</t>
  </si>
  <si>
    <t>nm</t>
  </si>
  <si>
    <t>n</t>
  </si>
  <si>
    <t>Mean</t>
  </si>
  <si>
    <t>SD</t>
  </si>
  <si>
    <t>Min</t>
  </si>
  <si>
    <t>Max</t>
  </si>
  <si>
    <t>Sample</t>
  </si>
  <si>
    <t>0H</t>
  </si>
  <si>
    <t xml:space="preserve"> nm</t>
  </si>
  <si>
    <t>6H</t>
  </si>
  <si>
    <t>1D</t>
  </si>
  <si>
    <t>3D</t>
  </si>
  <si>
    <t>5D</t>
  </si>
  <si>
    <t>10D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</si>
</sst>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8" sqref="F8"/>
    </sheetView>
  </sheetViews>
  <sheetFormatPr defaultRowHeight="12.75" x14ac:dyDescent="0.2"/>
  <sheetData>
    <row r="1" spans="1:8" x14ac:dyDescent="0.2">
      <c r="C1" s="1" t="s">
        <v>13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</row>
    <row r="2" spans="1:8" x14ac:dyDescent="0.2">
      <c r="A2" s="1" t="s">
        <v>14</v>
      </c>
      <c r="B2" t="s">
        <v>3</v>
      </c>
      <c r="C2" t="s">
        <v>3</v>
      </c>
      <c r="D2">
        <v>10</v>
      </c>
      <c r="E2">
        <v>40.494399999999999</v>
      </c>
      <c r="F2">
        <v>4.2556000000000003</v>
      </c>
      <c r="G2">
        <v>35.319000000000003</v>
      </c>
      <c r="H2">
        <v>50.587000000000003</v>
      </c>
    </row>
    <row r="3" spans="1:8" x14ac:dyDescent="0.2">
      <c r="A3" s="1" t="s">
        <v>16</v>
      </c>
      <c r="B3" t="s">
        <v>3</v>
      </c>
      <c r="C3" t="s">
        <v>3</v>
      </c>
      <c r="D3">
        <v>10</v>
      </c>
      <c r="E3">
        <v>39.880099999999999</v>
      </c>
      <c r="F3">
        <v>5.2049000000000003</v>
      </c>
      <c r="G3">
        <v>33.710999999999999</v>
      </c>
      <c r="H3">
        <v>49.341999999999999</v>
      </c>
    </row>
    <row r="4" spans="1:8" x14ac:dyDescent="0.2">
      <c r="A4" s="1" t="s">
        <v>17</v>
      </c>
      <c r="B4" t="s">
        <v>3</v>
      </c>
      <c r="C4" t="s">
        <v>3</v>
      </c>
      <c r="D4">
        <v>10</v>
      </c>
      <c r="E4">
        <v>44.948099999999997</v>
      </c>
      <c r="F4">
        <v>5.6841999999999997</v>
      </c>
      <c r="G4">
        <v>34.837000000000003</v>
      </c>
      <c r="H4">
        <v>53.68</v>
      </c>
    </row>
    <row r="5" spans="1:8" x14ac:dyDescent="0.2">
      <c r="A5" s="1" t="s">
        <v>18</v>
      </c>
      <c r="B5" t="s">
        <v>3</v>
      </c>
      <c r="C5" t="s">
        <v>3</v>
      </c>
      <c r="D5">
        <v>10</v>
      </c>
      <c r="E5">
        <v>48.504100000000001</v>
      </c>
      <c r="F5">
        <v>5.4279999999999999</v>
      </c>
      <c r="G5">
        <v>38.871000000000002</v>
      </c>
      <c r="H5">
        <v>57.451999999999998</v>
      </c>
    </row>
    <row r="6" spans="1:8" x14ac:dyDescent="0.2">
      <c r="A6" s="1" t="s">
        <v>19</v>
      </c>
      <c r="B6" t="s">
        <v>3</v>
      </c>
      <c r="C6" t="s">
        <v>3</v>
      </c>
      <c r="D6">
        <v>20</v>
      </c>
      <c r="E6">
        <v>40.311300000000003</v>
      </c>
      <c r="F6">
        <v>5.8807999999999998</v>
      </c>
      <c r="G6">
        <v>29.562000000000001</v>
      </c>
      <c r="H6">
        <v>51.674999999999997</v>
      </c>
    </row>
    <row r="7" spans="1:8" x14ac:dyDescent="0.2">
      <c r="A7" s="1" t="s">
        <v>20</v>
      </c>
      <c r="E7">
        <v>40.65</v>
      </c>
      <c r="F7">
        <v>4.21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"/>
    </sheetView>
  </sheetViews>
  <sheetFormatPr defaultRowHeight="12.7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</v>
      </c>
      <c r="D2">
        <v>40.767218789611903</v>
      </c>
      <c r="G2" t="s">
        <v>7</v>
      </c>
    </row>
    <row r="3" spans="1:7" x14ac:dyDescent="0.2">
      <c r="A3" t="s">
        <v>3</v>
      </c>
      <c r="D3">
        <v>50.587098514400502</v>
      </c>
      <c r="G3" t="s">
        <v>7</v>
      </c>
    </row>
    <row r="4" spans="1:7" x14ac:dyDescent="0.2">
      <c r="A4" t="s">
        <v>3</v>
      </c>
      <c r="D4">
        <v>39.660034549366998</v>
      </c>
      <c r="G4" t="s">
        <v>7</v>
      </c>
    </row>
    <row r="5" spans="1:7" x14ac:dyDescent="0.2">
      <c r="A5" t="s">
        <v>3</v>
      </c>
      <c r="D5">
        <v>39.067323231165602</v>
      </c>
      <c r="G5" t="s">
        <v>7</v>
      </c>
    </row>
    <row r="6" spans="1:7" x14ac:dyDescent="0.2">
      <c r="A6" t="s">
        <v>3</v>
      </c>
      <c r="D6">
        <v>35.319211957473101</v>
      </c>
      <c r="G6" t="s">
        <v>7</v>
      </c>
    </row>
    <row r="7" spans="1:7" x14ac:dyDescent="0.2">
      <c r="A7" t="s">
        <v>3</v>
      </c>
      <c r="D7">
        <v>40.2585084344392</v>
      </c>
      <c r="G7" t="s">
        <v>7</v>
      </c>
    </row>
    <row r="8" spans="1:7" x14ac:dyDescent="0.2">
      <c r="A8" t="s">
        <v>3</v>
      </c>
      <c r="D8">
        <v>42.846053470210897</v>
      </c>
      <c r="G8" t="s">
        <v>7</v>
      </c>
    </row>
    <row r="9" spans="1:7" x14ac:dyDescent="0.2">
      <c r="A9" t="s">
        <v>3</v>
      </c>
      <c r="D9">
        <v>37.668710803909399</v>
      </c>
      <c r="G9" t="s">
        <v>7</v>
      </c>
    </row>
    <row r="10" spans="1:7" x14ac:dyDescent="0.2">
      <c r="A10" t="s">
        <v>3</v>
      </c>
      <c r="D10">
        <v>36.600619672539999</v>
      </c>
      <c r="G10" t="s">
        <v>7</v>
      </c>
    </row>
    <row r="11" spans="1:7" x14ac:dyDescent="0.2">
      <c r="A11" t="s">
        <v>3</v>
      </c>
      <c r="D11">
        <v>42.169109107199297</v>
      </c>
      <c r="G1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"/>
    </sheetView>
  </sheetViews>
  <sheetFormatPr defaultRowHeight="12.7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</v>
      </c>
      <c r="D2">
        <v>36.539158999999998</v>
      </c>
      <c r="G2" t="s">
        <v>15</v>
      </c>
    </row>
    <row r="3" spans="1:7" x14ac:dyDescent="0.2">
      <c r="A3" t="s">
        <v>3</v>
      </c>
      <c r="D3">
        <v>34.654069</v>
      </c>
      <c r="G3" t="s">
        <v>15</v>
      </c>
    </row>
    <row r="4" spans="1:7" x14ac:dyDescent="0.2">
      <c r="A4" t="s">
        <v>3</v>
      </c>
      <c r="D4">
        <v>49.341628999999998</v>
      </c>
      <c r="G4" t="s">
        <v>15</v>
      </c>
    </row>
    <row r="5" spans="1:7" x14ac:dyDescent="0.2">
      <c r="A5" t="s">
        <v>3</v>
      </c>
      <c r="D5">
        <v>45.516075000000001</v>
      </c>
      <c r="G5" t="s">
        <v>15</v>
      </c>
    </row>
    <row r="6" spans="1:7" x14ac:dyDescent="0.2">
      <c r="A6" t="s">
        <v>3</v>
      </c>
      <c r="D6">
        <v>45.003452000000003</v>
      </c>
      <c r="G6" t="s">
        <v>15</v>
      </c>
    </row>
    <row r="7" spans="1:7" x14ac:dyDescent="0.2">
      <c r="A7" t="s">
        <v>3</v>
      </c>
      <c r="D7">
        <v>36.830765</v>
      </c>
      <c r="G7" t="s">
        <v>15</v>
      </c>
    </row>
    <row r="8" spans="1:7" x14ac:dyDescent="0.2">
      <c r="A8" t="s">
        <v>3</v>
      </c>
      <c r="D8">
        <v>38.828601999999997</v>
      </c>
      <c r="G8" t="s">
        <v>15</v>
      </c>
    </row>
    <row r="9" spans="1:7" x14ac:dyDescent="0.2">
      <c r="A9" t="s">
        <v>3</v>
      </c>
      <c r="D9">
        <v>37.138789000000003</v>
      </c>
      <c r="G9" t="s">
        <v>15</v>
      </c>
    </row>
    <row r="10" spans="1:7" x14ac:dyDescent="0.2">
      <c r="A10" t="s">
        <v>3</v>
      </c>
      <c r="D10">
        <v>33.711145999999999</v>
      </c>
      <c r="G10" t="s">
        <v>15</v>
      </c>
    </row>
    <row r="11" spans="1:7" x14ac:dyDescent="0.2">
      <c r="A11" t="s">
        <v>3</v>
      </c>
      <c r="D11">
        <v>41.237048000000001</v>
      </c>
      <c r="G11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"/>
    </sheetView>
  </sheetViews>
  <sheetFormatPr defaultRowHeight="12.7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</v>
      </c>
      <c r="D2">
        <v>46.213890999999997</v>
      </c>
      <c r="G2" t="s">
        <v>15</v>
      </c>
    </row>
    <row r="3" spans="1:7" x14ac:dyDescent="0.2">
      <c r="A3" t="s">
        <v>3</v>
      </c>
      <c r="D3">
        <v>53.680484999999997</v>
      </c>
      <c r="G3" t="s">
        <v>15</v>
      </c>
    </row>
    <row r="4" spans="1:7" x14ac:dyDescent="0.2">
      <c r="A4" t="s">
        <v>3</v>
      </c>
      <c r="D4">
        <v>34.836956000000001</v>
      </c>
      <c r="G4" t="s">
        <v>15</v>
      </c>
    </row>
    <row r="5" spans="1:7" x14ac:dyDescent="0.2">
      <c r="A5" t="s">
        <v>3</v>
      </c>
      <c r="D5">
        <v>41.414828</v>
      </c>
      <c r="G5" t="s">
        <v>15</v>
      </c>
    </row>
    <row r="6" spans="1:7" x14ac:dyDescent="0.2">
      <c r="A6" t="s">
        <v>3</v>
      </c>
      <c r="D6">
        <v>48.603676999999998</v>
      </c>
      <c r="G6" t="s">
        <v>15</v>
      </c>
    </row>
    <row r="7" spans="1:7" x14ac:dyDescent="0.2">
      <c r="A7" t="s">
        <v>3</v>
      </c>
      <c r="D7">
        <v>42.041753999999997</v>
      </c>
      <c r="G7" t="s">
        <v>15</v>
      </c>
    </row>
    <row r="8" spans="1:7" x14ac:dyDescent="0.2">
      <c r="A8" t="s">
        <v>3</v>
      </c>
      <c r="D8">
        <v>47.766852</v>
      </c>
      <c r="G8" t="s">
        <v>15</v>
      </c>
    </row>
    <row r="9" spans="1:7" x14ac:dyDescent="0.2">
      <c r="A9" t="s">
        <v>3</v>
      </c>
      <c r="D9">
        <v>42.930644999999998</v>
      </c>
      <c r="G9" t="s">
        <v>15</v>
      </c>
    </row>
    <row r="10" spans="1:7" x14ac:dyDescent="0.2">
      <c r="A10" t="s">
        <v>3</v>
      </c>
      <c r="D10">
        <v>40.419746000000004</v>
      </c>
      <c r="G10" t="s">
        <v>15</v>
      </c>
    </row>
    <row r="11" spans="1:7" x14ac:dyDescent="0.2">
      <c r="A11" t="s">
        <v>3</v>
      </c>
      <c r="D11">
        <v>51.572488</v>
      </c>
      <c r="G11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"/>
    </sheetView>
  </sheetViews>
  <sheetFormatPr defaultRowHeight="12.7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</v>
      </c>
      <c r="D2">
        <v>54.008861000000003</v>
      </c>
      <c r="G2" t="s">
        <v>15</v>
      </c>
    </row>
    <row r="3" spans="1:7" x14ac:dyDescent="0.2">
      <c r="A3" t="s">
        <v>3</v>
      </c>
      <c r="D3">
        <v>38.870752000000003</v>
      </c>
      <c r="G3" t="s">
        <v>15</v>
      </c>
    </row>
    <row r="4" spans="1:7" x14ac:dyDescent="0.2">
      <c r="A4" t="s">
        <v>3</v>
      </c>
      <c r="D4">
        <v>47.01446</v>
      </c>
      <c r="G4" t="s">
        <v>15</v>
      </c>
    </row>
    <row r="5" spans="1:7" x14ac:dyDescent="0.2">
      <c r="A5" t="s">
        <v>3</v>
      </c>
      <c r="D5">
        <v>46.177340000000001</v>
      </c>
      <c r="G5" t="s">
        <v>15</v>
      </c>
    </row>
    <row r="6" spans="1:7" x14ac:dyDescent="0.2">
      <c r="A6" t="s">
        <v>3</v>
      </c>
      <c r="D6">
        <v>44.626956</v>
      </c>
      <c r="G6" t="s">
        <v>15</v>
      </c>
    </row>
    <row r="7" spans="1:7" x14ac:dyDescent="0.2">
      <c r="A7" t="s">
        <v>3</v>
      </c>
      <c r="D7">
        <v>46.453231000000002</v>
      </c>
      <c r="G7" t="s">
        <v>15</v>
      </c>
    </row>
    <row r="8" spans="1:7" x14ac:dyDescent="0.2">
      <c r="A8" t="s">
        <v>3</v>
      </c>
      <c r="D8">
        <v>54.381141</v>
      </c>
      <c r="G8" t="s">
        <v>15</v>
      </c>
    </row>
    <row r="9" spans="1:7" x14ac:dyDescent="0.2">
      <c r="A9" t="s">
        <v>3</v>
      </c>
      <c r="D9">
        <v>57.452098999999997</v>
      </c>
      <c r="G9" t="s">
        <v>15</v>
      </c>
    </row>
    <row r="10" spans="1:7" x14ac:dyDescent="0.2">
      <c r="A10" t="s">
        <v>3</v>
      </c>
      <c r="D10">
        <v>47.771279999999997</v>
      </c>
      <c r="G10" t="s">
        <v>15</v>
      </c>
    </row>
    <row r="11" spans="1:7" x14ac:dyDescent="0.2">
      <c r="A11" t="s">
        <v>3</v>
      </c>
      <c r="D11">
        <v>48.284714000000001</v>
      </c>
      <c r="G11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sqref="A1:XFD1"/>
    </sheetView>
  </sheetViews>
  <sheetFormatPr defaultRowHeight="12.7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</v>
      </c>
      <c r="D2">
        <v>33.148130999999999</v>
      </c>
      <c r="G2" t="s">
        <v>15</v>
      </c>
    </row>
    <row r="3" spans="1:7" x14ac:dyDescent="0.2">
      <c r="A3" t="s">
        <v>3</v>
      </c>
      <c r="D3">
        <v>34.251119000000003</v>
      </c>
      <c r="G3" t="s">
        <v>15</v>
      </c>
    </row>
    <row r="4" spans="1:7" x14ac:dyDescent="0.2">
      <c r="A4" t="s">
        <v>3</v>
      </c>
      <c r="D4">
        <v>35.917380000000001</v>
      </c>
      <c r="G4" t="s">
        <v>15</v>
      </c>
    </row>
    <row r="5" spans="1:7" x14ac:dyDescent="0.2">
      <c r="A5" t="s">
        <v>3</v>
      </c>
      <c r="D5">
        <v>31.029377</v>
      </c>
      <c r="G5" t="s">
        <v>15</v>
      </c>
    </row>
    <row r="6" spans="1:7" x14ac:dyDescent="0.2">
      <c r="A6" t="s">
        <v>3</v>
      </c>
      <c r="D6">
        <v>36.039065999999998</v>
      </c>
      <c r="G6" t="s">
        <v>15</v>
      </c>
    </row>
    <row r="7" spans="1:7" x14ac:dyDescent="0.2">
      <c r="A7" t="s">
        <v>3</v>
      </c>
      <c r="D7">
        <v>29.561601</v>
      </c>
      <c r="G7" t="s">
        <v>15</v>
      </c>
    </row>
    <row r="8" spans="1:7" x14ac:dyDescent="0.2">
      <c r="A8" t="s">
        <v>3</v>
      </c>
      <c r="D8">
        <v>42.232278000000001</v>
      </c>
      <c r="G8" t="s">
        <v>15</v>
      </c>
    </row>
    <row r="9" spans="1:7" x14ac:dyDescent="0.2">
      <c r="A9" t="s">
        <v>3</v>
      </c>
      <c r="D9">
        <v>45.222650999999999</v>
      </c>
      <c r="G9" t="s">
        <v>15</v>
      </c>
    </row>
    <row r="10" spans="1:7" x14ac:dyDescent="0.2">
      <c r="A10" t="s">
        <v>3</v>
      </c>
      <c r="D10">
        <v>40.786951999999999</v>
      </c>
      <c r="G10" t="s">
        <v>15</v>
      </c>
    </row>
    <row r="11" spans="1:7" x14ac:dyDescent="0.2">
      <c r="A11" t="s">
        <v>3</v>
      </c>
      <c r="D11">
        <v>49.235106999999999</v>
      </c>
      <c r="G11" t="s">
        <v>15</v>
      </c>
    </row>
    <row r="12" spans="1:7" x14ac:dyDescent="0.2">
      <c r="A12" t="s">
        <v>3</v>
      </c>
      <c r="D12">
        <v>51.675313000000003</v>
      </c>
      <c r="G12" t="s">
        <v>15</v>
      </c>
    </row>
    <row r="13" spans="1:7" x14ac:dyDescent="0.2">
      <c r="A13" t="s">
        <v>3</v>
      </c>
      <c r="D13">
        <v>43.150575000000003</v>
      </c>
      <c r="G13" t="s">
        <v>15</v>
      </c>
    </row>
    <row r="14" spans="1:7" x14ac:dyDescent="0.2">
      <c r="A14" t="s">
        <v>3</v>
      </c>
      <c r="D14">
        <v>39.946086000000001</v>
      </c>
      <c r="G14" t="s">
        <v>15</v>
      </c>
    </row>
    <row r="15" spans="1:7" x14ac:dyDescent="0.2">
      <c r="A15" t="s">
        <v>3</v>
      </c>
      <c r="D15">
        <v>42.089682000000003</v>
      </c>
      <c r="G15" t="s">
        <v>15</v>
      </c>
    </row>
    <row r="16" spans="1:7" x14ac:dyDescent="0.2">
      <c r="A16" t="s">
        <v>3</v>
      </c>
      <c r="D16">
        <v>43.873086999999998</v>
      </c>
      <c r="G16" t="s">
        <v>15</v>
      </c>
    </row>
    <row r="17" spans="1:7" x14ac:dyDescent="0.2">
      <c r="A17" t="s">
        <v>3</v>
      </c>
      <c r="D17">
        <v>44.089520999999998</v>
      </c>
      <c r="G17" t="s">
        <v>15</v>
      </c>
    </row>
    <row r="18" spans="1:7" x14ac:dyDescent="0.2">
      <c r="A18" t="s">
        <v>3</v>
      </c>
      <c r="D18">
        <v>45.233727999999999</v>
      </c>
      <c r="G18" t="s">
        <v>15</v>
      </c>
    </row>
    <row r="19" spans="1:7" x14ac:dyDescent="0.2">
      <c r="A19" t="s">
        <v>3</v>
      </c>
      <c r="D19">
        <v>43.661318000000001</v>
      </c>
      <c r="G19" t="s">
        <v>15</v>
      </c>
    </row>
    <row r="20" spans="1:7" x14ac:dyDescent="0.2">
      <c r="A20" t="s">
        <v>3</v>
      </c>
      <c r="D20">
        <v>38.929803</v>
      </c>
      <c r="G20" t="s">
        <v>15</v>
      </c>
    </row>
    <row r="21" spans="1:7" x14ac:dyDescent="0.2">
      <c r="A21" t="s">
        <v>3</v>
      </c>
      <c r="D21">
        <v>36.154017000000003</v>
      </c>
      <c r="G21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B14" sqref="B14"/>
    </sheetView>
  </sheetViews>
  <sheetFormatPr defaultRowHeight="12.75" x14ac:dyDescent="0.2"/>
  <cols>
    <col min="2" max="2" width="17.5703125" bestFit="1" customWidth="1"/>
  </cols>
  <sheetData>
    <row r="1" spans="1:7" x14ac:dyDescent="0.2">
      <c r="B1">
        <f>200/419</f>
        <v>0.47732696897374699</v>
      </c>
      <c r="F1">
        <v>200</v>
      </c>
      <c r="G1">
        <v>419</v>
      </c>
    </row>
    <row r="3" spans="1:7" x14ac:dyDescent="0.2">
      <c r="A3">
        <v>100</v>
      </c>
      <c r="B3" s="2">
        <f>A3*$B$1</f>
        <v>47.732696897374701</v>
      </c>
    </row>
    <row r="4" spans="1:7" x14ac:dyDescent="0.2">
      <c r="A4">
        <v>85</v>
      </c>
      <c r="B4" s="2">
        <f t="shared" ref="B4:B15" si="0">A4*$B$1</f>
        <v>40.572792362768496</v>
      </c>
    </row>
    <row r="5" spans="1:7" x14ac:dyDescent="0.2">
      <c r="A5">
        <v>87</v>
      </c>
      <c r="B5" s="2">
        <f t="shared" si="0"/>
        <v>41.527446300715987</v>
      </c>
    </row>
    <row r="6" spans="1:7" x14ac:dyDescent="0.2">
      <c r="A6">
        <v>81</v>
      </c>
      <c r="B6" s="2">
        <f t="shared" si="0"/>
        <v>38.663484486873507</v>
      </c>
    </row>
    <row r="7" spans="1:7" x14ac:dyDescent="0.2">
      <c r="A7">
        <v>73</v>
      </c>
      <c r="B7" s="2">
        <f t="shared" si="0"/>
        <v>34.84486873508353</v>
      </c>
    </row>
    <row r="8" spans="1:7" x14ac:dyDescent="0.2">
      <c r="A8">
        <v>77</v>
      </c>
      <c r="B8" s="2">
        <f t="shared" si="0"/>
        <v>36.754176610978519</v>
      </c>
    </row>
    <row r="9" spans="1:7" x14ac:dyDescent="0.2">
      <c r="A9">
        <v>90</v>
      </c>
      <c r="B9" s="2">
        <f t="shared" si="0"/>
        <v>42.959427207637226</v>
      </c>
    </row>
    <row r="10" spans="1:7" x14ac:dyDescent="0.2">
      <c r="A10">
        <v>90</v>
      </c>
      <c r="B10" s="2">
        <f t="shared" si="0"/>
        <v>42.959427207637226</v>
      </c>
    </row>
    <row r="11" spans="1:7" x14ac:dyDescent="0.2">
      <c r="A11">
        <v>98</v>
      </c>
      <c r="B11" s="2">
        <f t="shared" si="0"/>
        <v>46.778042959427204</v>
      </c>
    </row>
    <row r="12" spans="1:7" x14ac:dyDescent="0.2">
      <c r="A12">
        <v>85</v>
      </c>
      <c r="B12" s="2">
        <f t="shared" si="0"/>
        <v>40.572792362768496</v>
      </c>
    </row>
    <row r="13" spans="1:7" x14ac:dyDescent="0.2">
      <c r="A13">
        <v>85</v>
      </c>
      <c r="B13" s="2">
        <f t="shared" si="0"/>
        <v>40.572792362768496</v>
      </c>
    </row>
    <row r="14" spans="1:7" x14ac:dyDescent="0.2">
      <c r="A14">
        <v>69</v>
      </c>
      <c r="B14" s="2">
        <f t="shared" si="0"/>
        <v>32.935560859188541</v>
      </c>
    </row>
    <row r="15" spans="1:7" x14ac:dyDescent="0.2">
      <c r="A15">
        <v>87</v>
      </c>
      <c r="B15" s="2">
        <f t="shared" si="0"/>
        <v>41.527446300715987</v>
      </c>
    </row>
    <row r="16" spans="1:7" x14ac:dyDescent="0.2">
      <c r="B16" s="2">
        <f>AVERAGE(B3:B15)</f>
        <v>40.646227281072143</v>
      </c>
    </row>
    <row r="17" spans="2:2" x14ac:dyDescent="0.2">
      <c r="B17" s="2">
        <f>STDEV(B3:B15)</f>
        <v>4.2059257797250158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0H</vt:lpstr>
      <vt:lpstr>6H</vt:lpstr>
      <vt:lpstr>1D</vt:lpstr>
      <vt:lpstr>3D</vt:lpstr>
      <vt:lpstr>5D</vt:lpstr>
      <vt:lpstr>10D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Ieva</cp:lastModifiedBy>
  <dcterms:modified xsi:type="dcterms:W3CDTF">2019-12-19T07:03:25Z</dcterms:modified>
</cp:coreProperties>
</file>